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9435" yWindow="0" windowWidth="9525" windowHeight="10950" tabRatio="595"/>
  </bookViews>
  <sheets>
    <sheet name="01.01-02" sheetId="1" r:id="rId1"/>
    <sheet name="01.03" sheetId="2" r:id="rId2"/>
    <sheet name="01.04-05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62913"/>
</workbook>
</file>

<file path=xl/calcChain.xml><?xml version="1.0" encoding="utf-8"?>
<calcChain xmlns="http://schemas.openxmlformats.org/spreadsheetml/2006/main">
  <c r="C46" i="3" l="1"/>
  <c r="C16" i="3" l="1"/>
  <c r="C20" i="3"/>
  <c r="C19" i="3"/>
  <c r="C18" i="3"/>
  <c r="C14" i="3"/>
  <c r="C12" i="3"/>
  <c r="C11" i="3"/>
  <c r="C10" i="3"/>
  <c r="C9" i="3"/>
  <c r="C44" i="3" l="1"/>
  <c r="C42" i="3"/>
  <c r="C39" i="3"/>
  <c r="C36" i="3"/>
  <c r="C34" i="3"/>
  <c r="J17" i="2" l="1"/>
  <c r="J16" i="2"/>
  <c r="J15" i="2"/>
  <c r="J14" i="2"/>
  <c r="J13" i="2"/>
  <c r="J12" i="2"/>
  <c r="J11" i="2"/>
  <c r="J9" i="2"/>
  <c r="J8" i="2"/>
  <c r="H17" i="2" l="1"/>
  <c r="I17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J10" i="2"/>
  <c r="J7" i="2"/>
  <c r="H9" i="2"/>
  <c r="H8" i="2"/>
  <c r="I8" i="2" s="1"/>
  <c r="I9" i="2" l="1"/>
  <c r="H7" i="2"/>
  <c r="I7" i="2" s="1"/>
  <c r="H10" i="2"/>
  <c r="I10" i="2" s="1"/>
  <c r="J9" i="1" l="1"/>
  <c r="I9" i="1"/>
  <c r="H9" i="1"/>
  <c r="G9" i="1"/>
  <c r="F9" i="1"/>
  <c r="E9" i="1"/>
  <c r="D9" i="1"/>
  <c r="C9" i="1"/>
  <c r="B9" i="1"/>
  <c r="B46" i="3" l="1"/>
  <c r="B22" i="3"/>
  <c r="B10" i="3"/>
  <c r="B11" i="3"/>
  <c r="B12" i="3"/>
  <c r="B14" i="3"/>
  <c r="B16" i="3"/>
  <c r="B18" i="3"/>
  <c r="B19" i="3"/>
  <c r="B20" i="3"/>
  <c r="B9" i="3"/>
  <c r="F17" i="2"/>
  <c r="G17" i="2" s="1"/>
  <c r="D17" i="2"/>
  <c r="F16" i="2"/>
  <c r="G16" i="2" s="1"/>
  <c r="D16" i="2"/>
  <c r="F15" i="2"/>
  <c r="G15" i="2" s="1"/>
  <c r="D15" i="2"/>
  <c r="F14" i="2"/>
  <c r="G14" i="2" s="1"/>
  <c r="D14" i="2"/>
  <c r="F13" i="2"/>
  <c r="G13" i="2" s="1"/>
  <c r="D13" i="2"/>
  <c r="F12" i="2"/>
  <c r="G12" i="2" s="1"/>
  <c r="D12" i="2"/>
  <c r="D11" i="2"/>
  <c r="F9" i="2"/>
  <c r="G9" i="2" s="1"/>
  <c r="D9" i="2"/>
  <c r="D8" i="2"/>
  <c r="B8" i="2"/>
  <c r="B9" i="2"/>
  <c r="B11" i="2"/>
  <c r="B15" i="2"/>
  <c r="B16" i="2"/>
  <c r="B17" i="2"/>
  <c r="B12" i="2"/>
  <c r="B13" i="2"/>
  <c r="B14" i="2"/>
  <c r="G8" i="1"/>
  <c r="F8" i="1"/>
  <c r="E8" i="1"/>
  <c r="I8" i="1"/>
  <c r="H8" i="1"/>
  <c r="C8" i="1"/>
  <c r="C8" i="2" l="1"/>
  <c r="C15" i="2"/>
  <c r="B10" i="2"/>
  <c r="C9" i="2"/>
  <c r="C13" i="2"/>
  <c r="C17" i="2"/>
  <c r="C12" i="2"/>
  <c r="E14" i="2"/>
  <c r="E9" i="2"/>
  <c r="E13" i="2"/>
  <c r="E15" i="2"/>
  <c r="D10" i="2"/>
  <c r="C14" i="2"/>
  <c r="E12" i="2"/>
  <c r="E16" i="2"/>
  <c r="E17" i="2"/>
  <c r="C11" i="2"/>
  <c r="C16" i="2"/>
  <c r="B7" i="2"/>
  <c r="D7" i="2"/>
  <c r="C10" i="2" l="1"/>
  <c r="J8" i="1"/>
  <c r="F8" i="2"/>
  <c r="G8" i="2" s="1"/>
  <c r="D8" i="1"/>
  <c r="F11" i="2"/>
  <c r="G11" i="2" s="1"/>
  <c r="B8" i="1"/>
  <c r="C7" i="2"/>
  <c r="F10" i="2" l="1"/>
  <c r="E11" i="2"/>
  <c r="F7" i="2"/>
  <c r="E8" i="2"/>
  <c r="E7" i="2" l="1"/>
  <c r="G7" i="2"/>
  <c r="E10" i="2"/>
  <c r="G10" i="2"/>
  <c r="B18" i="1" l="1"/>
  <c r="C18" i="1"/>
  <c r="D18" i="1"/>
  <c r="E18" i="1"/>
  <c r="F18" i="1"/>
  <c r="G18" i="1"/>
  <c r="H18" i="1"/>
  <c r="I18" i="1"/>
  <c r="J18" i="1"/>
  <c r="B19" i="1" l="1"/>
  <c r="C19" i="1"/>
  <c r="D19" i="1"/>
  <c r="E19" i="1"/>
  <c r="F19" i="1"/>
  <c r="G19" i="1"/>
  <c r="H19" i="1"/>
  <c r="I19" i="1"/>
  <c r="J19" i="1"/>
  <c r="C22" i="3" l="1"/>
</calcChain>
</file>

<file path=xl/comments1.xml><?xml version="1.0" encoding="utf-8"?>
<comments xmlns="http://schemas.openxmlformats.org/spreadsheetml/2006/main">
  <authors>
    <author>Camelia Topuzaru</author>
  </authors>
  <commentList>
    <comment ref="B7" authorId="0" shapeId="0">
      <text>
        <r>
          <rPr>
            <b/>
            <sz val="9"/>
            <color indexed="81"/>
            <rFont val="Tahoma"/>
            <charset val="1"/>
          </rPr>
          <t>Camelia Topuzaru:</t>
        </r>
        <r>
          <rPr>
            <sz val="9"/>
            <color indexed="81"/>
            <rFont val="Tahoma"/>
            <charset val="1"/>
          </rPr>
          <t xml:space="preserve">
S</t>
        </r>
        <r>
          <rPr>
            <sz val="8"/>
            <color indexed="81"/>
            <rFont val="Tahoma"/>
            <family val="2"/>
          </rPr>
          <t>uma intre PIB si importuri</t>
        </r>
      </text>
    </comment>
    <comment ref="B10" authorId="0" shapeId="0">
      <text>
        <r>
          <rPr>
            <b/>
            <sz val="9"/>
            <color indexed="81"/>
            <rFont val="Tahoma"/>
            <charset val="1"/>
          </rPr>
          <t>Camelia Topuzaru: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8"/>
            <color indexed="81"/>
            <rFont val="Tahoma"/>
            <family val="2"/>
          </rPr>
          <t>suma intre Chelt consum final, formarea bruta de capital, Var stocuri si Exporturi</t>
        </r>
      </text>
    </comment>
  </commentList>
</comments>
</file>

<file path=xl/sharedStrings.xml><?xml version="1.0" encoding="utf-8"?>
<sst xmlns="http://schemas.openxmlformats.org/spreadsheetml/2006/main" count="123" uniqueCount="79">
  <si>
    <t>01.01 - ECHILIBRUL PRODUSULUI INTERN BRUT</t>
  </si>
  <si>
    <t>Importuri de</t>
  </si>
  <si>
    <t xml:space="preserve">Cheltuiala pentru consum final </t>
  </si>
  <si>
    <t>Formarea</t>
  </si>
  <si>
    <t xml:space="preserve">Exporturi  </t>
  </si>
  <si>
    <t>PIB</t>
  </si>
  <si>
    <t>Total</t>
  </si>
  <si>
    <t xml:space="preserve">stocurilor </t>
  </si>
  <si>
    <t xml:space="preserve">de bunuri </t>
  </si>
  <si>
    <t>Anii</t>
  </si>
  <si>
    <t>servicii</t>
  </si>
  <si>
    <t>publice</t>
  </si>
  <si>
    <t>capital fix</t>
  </si>
  <si>
    <t>01.02 - ECHILIBRUL PRODUSULUI INTERN BRUT</t>
  </si>
  <si>
    <t>- % -</t>
  </si>
  <si>
    <t xml:space="preserve">Indici de </t>
  </si>
  <si>
    <t>curente</t>
  </si>
  <si>
    <t>volum</t>
  </si>
  <si>
    <t>-%-</t>
  </si>
  <si>
    <t>RESURSE</t>
  </si>
  <si>
    <t>Produsul intern brut</t>
  </si>
  <si>
    <t xml:space="preserve">  al IFSLSGP</t>
  </si>
  <si>
    <t xml:space="preserve">     Cheltuiala pentru consumul final:</t>
  </si>
  <si>
    <t xml:space="preserve">          - al IFSLSGP</t>
  </si>
  <si>
    <t xml:space="preserve">     Exportul net, din care:</t>
  </si>
  <si>
    <t>01.05 PRINCIPALELE AGREGATE PE LOCUITOR</t>
  </si>
  <si>
    <t xml:space="preserve">            Preţuri curente</t>
  </si>
  <si>
    <t>Operaţiuni</t>
  </si>
  <si>
    <t xml:space="preserve">bunuri şi </t>
  </si>
  <si>
    <t>populaţiei</t>
  </si>
  <si>
    <t>Administraţiile</t>
  </si>
  <si>
    <t xml:space="preserve">Variaţia </t>
  </si>
  <si>
    <t>şi servicii</t>
  </si>
  <si>
    <t xml:space="preserve">Preţuri </t>
  </si>
  <si>
    <t>preţ</t>
  </si>
  <si>
    <t>Variaţia stocurilor</t>
  </si>
  <si>
    <t>Contribuţii</t>
  </si>
  <si>
    <t xml:space="preserve">          - al administraţiei publice</t>
  </si>
  <si>
    <t xml:space="preserve">     Variaţia stocurilor</t>
  </si>
  <si>
    <t>- lei, preţuri curente -</t>
  </si>
  <si>
    <t xml:space="preserve">brută de  </t>
  </si>
  <si>
    <t xml:space="preserve">            Modificări faţă de anul precedent</t>
  </si>
  <si>
    <t>Gospodăriile</t>
  </si>
  <si>
    <t>UTILIZĂRI</t>
  </si>
  <si>
    <t>01.03 RESURSELE ŞI UTILIZĂRILE BUNURILOR ŞI SERVICIILOR</t>
  </si>
  <si>
    <t>01.04 CONTRIBUŢII LA CREŞTEREA REALĂ A PIB</t>
  </si>
  <si>
    <t xml:space="preserve">          - al gospodăriilor populaţiei</t>
  </si>
  <si>
    <t xml:space="preserve">     Formarea brută de capital fix</t>
  </si>
  <si>
    <t xml:space="preserve">Capacitatea de finanţare a gospodăriilor </t>
  </si>
  <si>
    <t>UTILIZĂRI DE BUNURI ŞI SERVICII</t>
  </si>
  <si>
    <t>RESURSE DE BUNURI ŞI SERVICII</t>
  </si>
  <si>
    <t>IFSLSGP*</t>
  </si>
  <si>
    <t>* IFSLSGP - Instituţii fără scop lucrativ în serviciul gospodăriilor populaţiei</t>
  </si>
  <si>
    <t>Importuri de bunuri şi 
servicii</t>
  </si>
  <si>
    <t>Cheltuiala pentru 
consumul final</t>
  </si>
  <si>
    <t>Formarea brută de 
capital fix</t>
  </si>
  <si>
    <t xml:space="preserve">Exporturi de bunuri şi 
servicii </t>
  </si>
  <si>
    <t xml:space="preserve"> -milioane lei -</t>
  </si>
  <si>
    <t>-mil.lei-</t>
  </si>
  <si>
    <t xml:space="preserve">Consum final individual efectiv al </t>
  </si>
  <si>
    <t xml:space="preserve">  al gospodăriilor 
  populaţiei</t>
  </si>
  <si>
    <t xml:space="preserve">  al administraţiei 
  publice</t>
  </si>
  <si>
    <t xml:space="preserve">          Exporturi de bunuri şi servicii</t>
  </si>
  <si>
    <t xml:space="preserve">          Importuri de bunuri şi servicii</t>
  </si>
  <si>
    <r>
      <t>Venitul disponibil brut</t>
    </r>
    <r>
      <rPr>
        <vertAlign val="superscript"/>
        <sz val="10"/>
        <rFont val="Arial"/>
        <family val="2"/>
      </rPr>
      <t>1)</t>
    </r>
  </si>
  <si>
    <r>
      <t>Economia brută a gospodãriilor populaţiei</t>
    </r>
    <r>
      <rPr>
        <vertAlign val="superscript"/>
        <sz val="10"/>
        <rFont val="Arial"/>
        <family val="2"/>
      </rPr>
      <t>1)</t>
    </r>
  </si>
  <si>
    <r>
      <t>gospodăriilor populaţiei</t>
    </r>
    <r>
      <rPr>
        <vertAlign val="superscript"/>
        <sz val="10"/>
        <rFont val="Arial"/>
        <family val="2"/>
      </rPr>
      <t>1)</t>
    </r>
  </si>
  <si>
    <r>
      <t>populaţiei</t>
    </r>
    <r>
      <rPr>
        <vertAlign val="superscript"/>
        <sz val="10"/>
        <rFont val="Arial"/>
        <family val="2"/>
      </rPr>
      <t>1)</t>
    </r>
  </si>
  <si>
    <r>
      <t>Produsul intern brut pe locuitor</t>
    </r>
    <r>
      <rPr>
        <vertAlign val="superscript"/>
        <sz val="10"/>
        <rFont val="Arial"/>
        <family val="2"/>
      </rPr>
      <t>1)</t>
    </r>
  </si>
  <si>
    <r>
      <t>Produsul intern brut pe persoană activă</t>
    </r>
    <r>
      <rPr>
        <vertAlign val="superscript"/>
        <sz val="10"/>
        <rFont val="Arial"/>
        <family val="2"/>
      </rPr>
      <t>2)</t>
    </r>
  </si>
  <si>
    <t>2) Populaţia activă a fost recalculată in funcţie de populaţia rezidentă având în vedere criteriile reşedinţei obişnuite în condiţii de comparabilitate cu rezultatele Recensământului Populaţiei şi Locuinţelor - 2011</t>
  </si>
  <si>
    <t>3) Date revizuite.</t>
  </si>
  <si>
    <t>Notă: Datele din conturile sectoarelor instituţionale nu au fost reconciliate cu datele din tabelele intrări-ieșiri.</t>
  </si>
  <si>
    <t>1) Pentru anii 2013 şi 2014 s-a utilizat populaţia rezidentă la 1 iulie a fiecărui an, estimată în condiţii de comparabilitate cu rezultatele definitive ale Recensământului Populaţiei şi Locuinţelor - 2011.</t>
  </si>
  <si>
    <r>
      <t>31890,8</t>
    </r>
    <r>
      <rPr>
        <vertAlign val="superscript"/>
        <sz val="10"/>
        <rFont val="Arial"/>
        <family val="2"/>
      </rPr>
      <t>3)</t>
    </r>
  </si>
  <si>
    <r>
      <t>1661,2</t>
    </r>
    <r>
      <rPr>
        <vertAlign val="superscript"/>
        <sz val="10"/>
        <rFont val="Arial"/>
        <family val="2"/>
      </rPr>
      <t>3)</t>
    </r>
  </si>
  <si>
    <r>
      <t>21535,4</t>
    </r>
    <r>
      <rPr>
        <vertAlign val="superscript"/>
        <sz val="10"/>
        <rFont val="Arial"/>
        <family val="2"/>
      </rPr>
      <t>3)</t>
    </r>
  </si>
  <si>
    <r>
      <t>3035,9</t>
    </r>
    <r>
      <rPr>
        <vertAlign val="superscript"/>
        <sz val="10"/>
        <rFont val="Arial"/>
        <family val="2"/>
      </rPr>
      <t>3)</t>
    </r>
  </si>
  <si>
    <r>
      <t>31942,6</t>
    </r>
    <r>
      <rPr>
        <vertAlign val="superscript"/>
        <sz val="10"/>
        <rFont val="Arial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</si>
</sst>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)"/>
  </numFmts>
  <fonts count="17" x14ac:knownFonts="1">
    <font>
      <sz val="10"/>
      <name val="Arial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</font>
    <font>
      <vertAlign val="superscript"/>
      <sz val="8"/>
      <name val="Arial"/>
      <family val="2"/>
    </font>
    <font>
      <sz val="8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Border="1"/>
    <xf numFmtId="0" fontId="3" fillId="0" borderId="0" xfId="0" applyFont="1"/>
    <xf numFmtId="164" fontId="3" fillId="0" borderId="0" xfId="0" applyNumberFormat="1" applyFont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Border="1"/>
    <xf numFmtId="0" fontId="3" fillId="0" borderId="1" xfId="0" applyFont="1" applyFill="1" applyBorder="1"/>
    <xf numFmtId="0" fontId="3" fillId="0" borderId="0" xfId="0" applyFont="1" applyFill="1" applyBorder="1"/>
    <xf numFmtId="164" fontId="3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/>
    <xf numFmtId="0" fontId="5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164" fontId="3" fillId="2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164" fontId="3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" fillId="2" borderId="0" xfId="0" applyNumberFormat="1" applyFont="1" applyFill="1" applyBorder="1"/>
    <xf numFmtId="0" fontId="3" fillId="0" borderId="2" xfId="0" applyFont="1" applyFill="1" applyBorder="1"/>
    <xf numFmtId="0" fontId="1" fillId="0" borderId="2" xfId="0" applyFont="1" applyFill="1" applyBorder="1"/>
    <xf numFmtId="1" fontId="3" fillId="0" borderId="0" xfId="0" applyNumberFormat="1" applyFont="1" applyFill="1" applyBorder="1"/>
    <xf numFmtId="0" fontId="3" fillId="0" borderId="1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left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" fontId="3" fillId="0" borderId="1" xfId="0" applyNumberFormat="1" applyFont="1" applyFill="1" applyBorder="1"/>
    <xf numFmtId="1" fontId="3" fillId="0" borderId="0" xfId="0" applyNumberFormat="1" applyFont="1" applyBorder="1"/>
    <xf numFmtId="1" fontId="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3" fillId="0" borderId="0" xfId="0" quotePrefix="1" applyFont="1" applyBorder="1"/>
    <xf numFmtId="165" fontId="2" fillId="0" borderId="0" xfId="0" applyNumberFormat="1" applyFont="1" applyFill="1" applyBorder="1" applyProtection="1"/>
    <xf numFmtId="0" fontId="1" fillId="0" borderId="3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 applyProtection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49" fontId="3" fillId="0" borderId="9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5" fillId="0" borderId="10" xfId="0" applyFont="1" applyBorder="1"/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164" fontId="1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7" xfId="0" applyFont="1" applyBorder="1" applyAlignment="1"/>
    <xf numFmtId="0" fontId="3" fillId="0" borderId="8" xfId="0" applyFont="1" applyBorder="1" applyAlignment="1"/>
    <xf numFmtId="164" fontId="1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 applyProtection="1">
      <alignment vertical="center"/>
    </xf>
    <xf numFmtId="0" fontId="3" fillId="0" borderId="3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2" xfId="0" applyNumberFormat="1" applyFont="1" applyBorder="1"/>
    <xf numFmtId="0" fontId="8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7" fillId="0" borderId="0" xfId="0" applyFont="1" applyBorder="1" applyAlignment="1">
      <alignment horizontal="left"/>
    </xf>
    <xf numFmtId="164" fontId="1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Fill="1" applyBorder="1"/>
    <xf numFmtId="0" fontId="3" fillId="0" borderId="6" xfId="0" applyFont="1" applyBorder="1"/>
    <xf numFmtId="0" fontId="3" fillId="0" borderId="6" xfId="0" applyFont="1" applyFill="1" applyBorder="1"/>
    <xf numFmtId="164" fontId="3" fillId="0" borderId="2" xfId="0" applyNumberFormat="1" applyFont="1" applyFill="1" applyBorder="1"/>
    <xf numFmtId="164" fontId="5" fillId="0" borderId="0" xfId="0" applyNumberFormat="1" applyFont="1" applyBorder="1"/>
    <xf numFmtId="164" fontId="5" fillId="0" borderId="0" xfId="0" applyNumberFormat="1" applyFont="1" applyFill="1" applyBorder="1"/>
    <xf numFmtId="164" fontId="5" fillId="0" borderId="0" xfId="0" applyNumberFormat="1" applyFont="1" applyFill="1"/>
    <xf numFmtId="164" fontId="3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8" fillId="0" borderId="0" xfId="0" applyFont="1" applyFill="1" applyAlignment="1" applyProtection="1">
      <alignment vertical="center"/>
    </xf>
    <xf numFmtId="0" fontId="4" fillId="0" borderId="0" xfId="0" applyFont="1" applyFill="1" applyAlignment="1"/>
    <xf numFmtId="0" fontId="8" fillId="0" borderId="0" xfId="0" applyFont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II%202012-2013\TII%202013%20ESA%202010%20PRETURI%20CURENTE_23%20oct%202015_prelucr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URENTE%20REVIZUIT-prelucr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prelucrari_2012-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brosura%202013-2014%20lucru/prelucrari_2013-201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II%202012-2013\TII%202012%20preturi%20curente%20revizuit%202015_23%20oct%202015_prelucr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II%202012-2013\TII%202013%20ESA%202010%20PRETURI%20CONSTANTE_23%20oct%202015_prelucr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ONSTANTE%20REVIZUIT-prelucra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Copy%20of%20Tabel%20cap%201%20an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brosura%202013-2014%20lucru/Copy%20of%20PIB%20cheltuieli%202014%20definiti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brosura%202013-2014%20lucru/Copy%20of%2011.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brosura%202013-2014%20lucru/T01%202013-2014%20lucr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I 2013 preturi curente"/>
    </sheetNames>
    <sheetDataSet>
      <sheetData sheetId="0" refreshError="1"/>
      <sheetData sheetId="1">
        <row r="99">
          <cell r="N99">
            <v>78135.800000000017</v>
          </cell>
          <cell r="DE99">
            <v>385535.3</v>
          </cell>
          <cell r="DF99">
            <v>3186.6</v>
          </cell>
          <cell r="DI99">
            <v>90728.699999999983</v>
          </cell>
          <cell r="DJ99">
            <v>479450.60000000009</v>
          </cell>
          <cell r="DK99">
            <v>157482.59999999998</v>
          </cell>
          <cell r="DN99">
            <v>253377.40000000005</v>
          </cell>
          <cell r="DO99">
            <v>5467.8000000000011</v>
          </cell>
        </row>
        <row r="113">
          <cell r="F113">
            <v>637456.00000000023</v>
          </cell>
        </row>
        <row r="118">
          <cell r="F118">
            <v>479450.6</v>
          </cell>
        </row>
        <row r="121">
          <cell r="F121">
            <v>3186.6</v>
          </cell>
        </row>
        <row r="125">
          <cell r="F125">
            <v>157482.59999999998</v>
          </cell>
        </row>
        <row r="126">
          <cell r="F126">
            <v>5467.8000000000011</v>
          </cell>
        </row>
        <row r="129">
          <cell r="F129">
            <v>253377.40000000005</v>
          </cell>
        </row>
        <row r="130">
          <cell r="F130">
            <v>258322.39999999994</v>
          </cell>
        </row>
        <row r="132">
          <cell r="F132">
            <v>637456.00000000012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99">
          <cell r="N99">
            <v>79431.099999999977</v>
          </cell>
          <cell r="DE99">
            <v>406415.1999999999</v>
          </cell>
          <cell r="DF99">
            <v>5590.8</v>
          </cell>
          <cell r="DI99">
            <v>94106.10000000002</v>
          </cell>
          <cell r="DJ99">
            <v>506112.10000000009</v>
          </cell>
          <cell r="DK99">
            <v>162412.89999999997</v>
          </cell>
          <cell r="DN99">
            <v>275219.59999999998</v>
          </cell>
          <cell r="DO99">
            <v>2559.1000000000008</v>
          </cell>
        </row>
        <row r="118">
          <cell r="F118">
            <v>506112.09999999992</v>
          </cell>
        </row>
        <row r="121">
          <cell r="F121">
            <v>5590.8</v>
          </cell>
        </row>
        <row r="125">
          <cell r="F125">
            <v>162412.89999999997</v>
          </cell>
        </row>
        <row r="126">
          <cell r="F126">
            <v>2559.1000000000008</v>
          </cell>
        </row>
        <row r="129">
          <cell r="F129">
            <v>275219.59999999998</v>
          </cell>
        </row>
        <row r="130">
          <cell r="F130">
            <v>278160.09999999998</v>
          </cell>
        </row>
        <row r="132">
          <cell r="F132">
            <v>668143.59999999986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"/>
      <sheetName val="tab 2"/>
      <sheetName val="tab 3"/>
      <sheetName val="tab 4"/>
      <sheetName val="tab 5"/>
      <sheetName val="Tabel 01.02"/>
      <sheetName val="Tabel 01.04"/>
      <sheetName val="Tabel 04.01"/>
      <sheetName val="01.04-05"/>
    </sheetNames>
    <sheetDataSet>
      <sheetData sheetId="0">
        <row r="8">
          <cell r="B8">
            <v>595367.29999999993</v>
          </cell>
        </row>
      </sheetData>
      <sheetData sheetId="1">
        <row r="6">
          <cell r="D6">
            <v>0.64099896685331714</v>
          </cell>
        </row>
      </sheetData>
      <sheetData sheetId="2">
        <row r="7">
          <cell r="B7">
            <v>595367.29999999993</v>
          </cell>
        </row>
      </sheetData>
      <sheetData sheetId="3">
        <row r="4">
          <cell r="B4">
            <v>0.6409989668532603</v>
          </cell>
        </row>
      </sheetData>
      <sheetData sheetId="4">
        <row r="5">
          <cell r="B5">
            <v>595367.30000000005</v>
          </cell>
        </row>
      </sheetData>
      <sheetData sheetId="5">
        <row r="22">
          <cell r="B22">
            <v>0.64099446131574211</v>
          </cell>
        </row>
        <row r="23">
          <cell r="B23">
            <v>3.5316014164701244</v>
          </cell>
          <cell r="C23">
            <v>8.7924657493582856</v>
          </cell>
          <cell r="D23">
            <v>-0.29710405241758053</v>
          </cell>
          <cell r="E23">
            <v>2.585290983128715</v>
          </cell>
          <cell r="F23">
            <v>-4.6320560390308714</v>
          </cell>
          <cell r="G23">
            <v>-68.910312291677343</v>
          </cell>
          <cell r="H23">
            <v>-5.4421555563337449</v>
          </cell>
          <cell r="I23">
            <v>-324.83649056220133</v>
          </cell>
          <cell r="J23">
            <v>19.679854955572466</v>
          </cell>
        </row>
      </sheetData>
      <sheetData sheetId="6" refreshError="1"/>
      <sheetData sheetId="7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"/>
      <sheetName val="tab 2"/>
      <sheetName val="tab 3"/>
      <sheetName val="tab 4"/>
      <sheetName val="tab 5"/>
      <sheetName val="Tabel 01.02"/>
      <sheetName val="Tabel 01.04"/>
      <sheetName val="Tabel 04.01"/>
    </sheetNames>
    <sheetDataSet>
      <sheetData sheetId="0"/>
      <sheetData sheetId="1"/>
      <sheetData sheetId="2"/>
      <sheetData sheetId="3"/>
      <sheetData sheetId="4"/>
      <sheetData sheetId="5">
        <row r="23">
          <cell r="B23">
            <v>3.0763064431115197</v>
          </cell>
          <cell r="C23">
            <v>8.7116332149283124</v>
          </cell>
          <cell r="D23">
            <v>3.9579468666845088</v>
          </cell>
          <cell r="E23">
            <v>4.2230892994753191</v>
          </cell>
          <cell r="F23">
            <v>0.793684908964849</v>
          </cell>
          <cell r="G23">
            <v>61.972007782589571</v>
          </cell>
          <cell r="H23">
            <v>3.1647940788379003</v>
          </cell>
          <cell r="I23">
            <v>-39.730787519660552</v>
          </cell>
          <cell r="J23">
            <v>8.0221045760198137</v>
          </cell>
        </row>
      </sheetData>
      <sheetData sheetId="6">
        <row r="44">
          <cell r="N44">
            <v>3.0763064431115104</v>
          </cell>
        </row>
      </sheetData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2 revizuit 2015"/>
      <sheetName val="Sheet1"/>
    </sheetNames>
    <sheetDataSet>
      <sheetData sheetId="0">
        <row r="99">
          <cell r="K99">
            <v>49996.999999999985</v>
          </cell>
          <cell r="DE99">
            <v>366225.7</v>
          </cell>
          <cell r="DF99">
            <v>9750.5</v>
          </cell>
          <cell r="DI99">
            <v>89180.699999999983</v>
          </cell>
          <cell r="DK99">
            <v>162771.89999999997</v>
          </cell>
          <cell r="DN99">
            <v>223048.89999999997</v>
          </cell>
          <cell r="DO99">
            <v>-2950.9000000000037</v>
          </cell>
        </row>
        <row r="118">
          <cell r="F118">
            <v>465156.9</v>
          </cell>
        </row>
        <row r="130">
          <cell r="F130">
            <v>252659.50000000006</v>
          </cell>
        </row>
        <row r="132">
          <cell r="F132">
            <v>595367.29999999993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3 pr. 2012"/>
    </sheetNames>
    <sheetDataSet>
      <sheetData sheetId="0">
        <row r="99">
          <cell r="DE99">
            <v>375693.70000000007</v>
          </cell>
          <cell r="DF99">
            <v>3031.4</v>
          </cell>
          <cell r="DI99">
            <v>85049.799999999988</v>
          </cell>
          <cell r="DJ99">
            <v>463774.89999999997</v>
          </cell>
          <cell r="DK99">
            <v>153913.60000000001</v>
          </cell>
          <cell r="DN99">
            <v>266944.59999999986</v>
          </cell>
          <cell r="DO99">
            <v>6634.7</v>
          </cell>
        </row>
        <row r="113">
          <cell r="F113">
            <v>616393.30000000005</v>
          </cell>
        </row>
        <row r="130">
          <cell r="F130">
            <v>274874.49999999988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2013"/>
    </sheetNames>
    <sheetDataSet>
      <sheetData sheetId="0">
        <row r="99">
          <cell r="DE99">
            <v>401816.80000000005</v>
          </cell>
          <cell r="DF99">
            <v>5161.3999999999996</v>
          </cell>
          <cell r="DI99">
            <v>91448.799999999988</v>
          </cell>
          <cell r="DJ99">
            <v>498427.00000000006</v>
          </cell>
          <cell r="DK99">
            <v>162466.59999999998</v>
          </cell>
          <cell r="DN99">
            <v>273703.60000000003</v>
          </cell>
          <cell r="DO99">
            <v>3295.4000000000005</v>
          </cell>
        </row>
        <row r="113">
          <cell r="F113">
            <v>657066.10000000091</v>
          </cell>
        </row>
        <row r="130">
          <cell r="F130">
            <v>280826.5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4-05"/>
    </sheetNames>
    <sheetDataSet>
      <sheetData sheetId="0">
        <row r="9">
          <cell r="B9">
            <v>0.9</v>
          </cell>
          <cell r="C9">
            <v>-0.2</v>
          </cell>
        </row>
        <row r="10">
          <cell r="C10">
            <v>1.6</v>
          </cell>
        </row>
        <row r="11">
          <cell r="C11">
            <v>-0.7</v>
          </cell>
        </row>
        <row r="12">
          <cell r="C12">
            <v>-1.1000000000000001</v>
          </cell>
        </row>
        <row r="14">
          <cell r="C14">
            <v>-1.5</v>
          </cell>
        </row>
        <row r="16">
          <cell r="C16">
            <v>1.6</v>
          </cell>
        </row>
        <row r="18">
          <cell r="C18">
            <v>3.6</v>
          </cell>
        </row>
        <row r="19">
          <cell r="C19">
            <v>7.3</v>
          </cell>
        </row>
        <row r="20">
          <cell r="C20">
            <v>3.7</v>
          </cell>
        </row>
        <row r="22">
          <cell r="C22">
            <v>3.5</v>
          </cell>
        </row>
        <row r="46">
          <cell r="C46">
            <v>69272.762916703068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B"/>
    </sheetNames>
    <sheetDataSet>
      <sheetData sheetId="0">
        <row r="9">
          <cell r="K9">
            <v>3</v>
          </cell>
        </row>
        <row r="11">
          <cell r="K11">
            <v>2.6</v>
          </cell>
        </row>
        <row r="12">
          <cell r="K12">
            <v>0.3</v>
          </cell>
        </row>
        <row r="13">
          <cell r="K13">
            <v>0.1</v>
          </cell>
        </row>
        <row r="15">
          <cell r="K15">
            <v>0.8</v>
          </cell>
        </row>
        <row r="16">
          <cell r="K16">
            <v>-0.29999999999999982</v>
          </cell>
        </row>
        <row r="17">
          <cell r="K17">
            <v>3.2</v>
          </cell>
        </row>
        <row r="20">
          <cell r="K20">
            <v>3.5</v>
          </cell>
        </row>
        <row r="23">
          <cell r="K23">
            <v>-0.4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6"/>
    </sheetNames>
    <sheetDataSet>
      <sheetData sheetId="0">
        <row r="8">
          <cell r="F8">
            <v>33552.81094297635</v>
          </cell>
        </row>
        <row r="11">
          <cell r="F11">
            <v>33651.469154143182</v>
          </cell>
        </row>
        <row r="14">
          <cell r="F14">
            <v>22878.671441591512</v>
          </cell>
        </row>
        <row r="17">
          <cell r="F17">
            <v>3569.6585675637252</v>
          </cell>
        </row>
        <row r="20">
          <cell r="F20">
            <v>2427.204918869616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1-02"/>
      <sheetName val="01.03"/>
      <sheetName val="01.04-05"/>
    </sheetNames>
    <sheetDataSet>
      <sheetData sheetId="0"/>
      <sheetData sheetId="1"/>
      <sheetData sheetId="2">
        <row r="46">
          <cell r="D46">
            <v>72291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E18" sqref="E18"/>
    </sheetView>
  </sheetViews>
  <sheetFormatPr defaultRowHeight="15.95" customHeight="1" x14ac:dyDescent="0.2"/>
  <cols>
    <col min="1" max="1" width="9" style="71" customWidth="1"/>
    <col min="2" max="2" width="8.28515625" style="1" customWidth="1"/>
    <col min="3" max="3" width="10" style="1" customWidth="1"/>
    <col min="4" max="4" width="13" style="1" customWidth="1"/>
    <col min="5" max="5" width="10.5703125" style="1" customWidth="1"/>
    <col min="6" max="6" width="11.5703125" style="1" customWidth="1"/>
    <col min="7" max="10" width="8.7109375" style="1" customWidth="1"/>
    <col min="11" max="16384" width="9.140625" style="1"/>
  </cols>
  <sheetData>
    <row r="1" spans="1:12" s="2" customFormat="1" ht="15.95" customHeight="1" x14ac:dyDescent="0.25">
      <c r="A1" s="65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2" ht="15.95" customHeight="1" x14ac:dyDescent="0.2">
      <c r="A2" s="66" t="s">
        <v>26</v>
      </c>
      <c r="B2" s="6"/>
      <c r="C2" s="6"/>
      <c r="D2" s="6"/>
      <c r="E2" s="6"/>
      <c r="F2" s="6"/>
      <c r="G2" s="6"/>
      <c r="H2" s="6"/>
      <c r="I2" s="6"/>
      <c r="J2" s="6"/>
    </row>
    <row r="3" spans="1:12" ht="15.95" customHeight="1" x14ac:dyDescent="0.2">
      <c r="A3" s="67"/>
      <c r="B3" s="6"/>
      <c r="C3" s="6"/>
      <c r="D3" s="6"/>
      <c r="E3" s="6"/>
      <c r="F3" s="7"/>
      <c r="G3" s="6"/>
      <c r="H3" s="6"/>
      <c r="I3" s="6"/>
      <c r="J3" s="7" t="s">
        <v>57</v>
      </c>
    </row>
    <row r="4" spans="1:12" s="8" customFormat="1" ht="20.100000000000001" customHeight="1" x14ac:dyDescent="0.2">
      <c r="A4" s="68" t="s">
        <v>27</v>
      </c>
      <c r="B4" s="121" t="s">
        <v>50</v>
      </c>
      <c r="C4" s="121"/>
      <c r="D4" s="121"/>
      <c r="E4" s="121" t="s">
        <v>49</v>
      </c>
      <c r="F4" s="121"/>
      <c r="G4" s="121"/>
      <c r="H4" s="121"/>
      <c r="I4" s="121"/>
      <c r="J4" s="59"/>
    </row>
    <row r="5" spans="1:12" s="8" customFormat="1" ht="20.100000000000001" customHeight="1" x14ac:dyDescent="0.2">
      <c r="A5" s="69"/>
      <c r="B5" s="60"/>
      <c r="C5" s="60" t="s">
        <v>1</v>
      </c>
      <c r="D5" s="122" t="s">
        <v>2</v>
      </c>
      <c r="E5" s="123"/>
      <c r="F5" s="123"/>
      <c r="G5" s="123"/>
      <c r="H5" s="60" t="s">
        <v>3</v>
      </c>
      <c r="I5" s="60" t="s">
        <v>31</v>
      </c>
      <c r="J5" s="60" t="s">
        <v>4</v>
      </c>
    </row>
    <row r="6" spans="1:12" s="8" customFormat="1" ht="20.100000000000001" customHeight="1" x14ac:dyDescent="0.2">
      <c r="A6" s="70"/>
      <c r="B6" s="61" t="s">
        <v>5</v>
      </c>
      <c r="C6" s="61" t="s">
        <v>28</v>
      </c>
      <c r="D6" s="61" t="s">
        <v>6</v>
      </c>
      <c r="E6" s="60" t="s">
        <v>42</v>
      </c>
      <c r="F6" s="61" t="s">
        <v>30</v>
      </c>
      <c r="G6" s="61" t="s">
        <v>51</v>
      </c>
      <c r="H6" s="61" t="s">
        <v>40</v>
      </c>
      <c r="I6" s="61" t="s">
        <v>7</v>
      </c>
      <c r="J6" s="61" t="s">
        <v>8</v>
      </c>
    </row>
    <row r="7" spans="1:12" s="8" customFormat="1" ht="20.100000000000001" customHeight="1" x14ac:dyDescent="0.2">
      <c r="A7" s="62" t="s">
        <v>9</v>
      </c>
      <c r="B7" s="61"/>
      <c r="C7" s="61" t="s">
        <v>10</v>
      </c>
      <c r="D7" s="61"/>
      <c r="E7" s="61" t="s">
        <v>29</v>
      </c>
      <c r="F7" s="61" t="s">
        <v>11</v>
      </c>
      <c r="G7" s="61"/>
      <c r="H7" s="61" t="s">
        <v>12</v>
      </c>
      <c r="I7" s="61"/>
      <c r="J7" s="61" t="s">
        <v>32</v>
      </c>
    </row>
    <row r="8" spans="1:12" s="8" customFormat="1" ht="20.100000000000001" customHeight="1" x14ac:dyDescent="0.2">
      <c r="A8" s="110">
        <v>2013</v>
      </c>
      <c r="B8" s="98">
        <f>+'[1]TII 2013 preturi curente'!$F$113</f>
        <v>637456.00000000023</v>
      </c>
      <c r="C8" s="98">
        <f>+'[1]TII 2013 preturi curente'!$F$130</f>
        <v>258322.39999999994</v>
      </c>
      <c r="D8" s="98">
        <f>+'[1]TII 2013 preturi curente'!$F$118</f>
        <v>479450.6</v>
      </c>
      <c r="E8" s="98">
        <f>+'[1]TII 2013 preturi curente'!$DE$99</f>
        <v>385535.3</v>
      </c>
      <c r="F8" s="98">
        <f>+'[1]TII 2013 preturi curente'!$DI$99</f>
        <v>90728.699999999983</v>
      </c>
      <c r="G8" s="98">
        <f>+'[1]TII 2013 preturi curente'!$F$121</f>
        <v>3186.6</v>
      </c>
      <c r="H8" s="98">
        <f>+'[1]TII 2013 preturi curente'!$F$125</f>
        <v>157482.59999999998</v>
      </c>
      <c r="I8" s="98">
        <f>+'[1]TII 2013 preturi curente'!$F$126</f>
        <v>5467.8000000000011</v>
      </c>
      <c r="J8" s="98">
        <f>+'[1]TII 2013 preturi curente'!$F$129</f>
        <v>253377.40000000005</v>
      </c>
    </row>
    <row r="9" spans="1:12" s="8" customFormat="1" ht="15.95" customHeight="1" x14ac:dyDescent="0.2">
      <c r="A9" s="72">
        <v>2014</v>
      </c>
      <c r="B9" s="73">
        <f>+'[2]TII 2014 preturi curente'!$F$132</f>
        <v>668143.59999999986</v>
      </c>
      <c r="C9" s="73">
        <f>+'[2]TII 2014 preturi curente'!$F$130</f>
        <v>278160.09999999998</v>
      </c>
      <c r="D9" s="73">
        <f>+'[2]TII 2014 preturi curente'!$F$118</f>
        <v>506112.09999999992</v>
      </c>
      <c r="E9" s="73">
        <f>+'[2]TII 2014 preturi curente'!$DE$99</f>
        <v>406415.1999999999</v>
      </c>
      <c r="F9" s="73">
        <f>+'[2]TII 2014 preturi curente'!$DI$99</f>
        <v>94106.10000000002</v>
      </c>
      <c r="G9" s="73">
        <f>+'[2]TII 2014 preturi curente'!$F$121</f>
        <v>5590.8</v>
      </c>
      <c r="H9" s="73">
        <f>+'[2]TII 2014 preturi curente'!$F$125</f>
        <v>162412.89999999997</v>
      </c>
      <c r="I9" s="73">
        <f>+'[2]TII 2014 preturi curente'!$F$126</f>
        <v>2559.1000000000008</v>
      </c>
      <c r="J9" s="73">
        <f>+'[2]TII 2014 preturi curente'!$F$129</f>
        <v>275219.59999999998</v>
      </c>
    </row>
    <row r="10" spans="1:12" s="8" customFormat="1" ht="9" customHeight="1" x14ac:dyDescent="0.2">
      <c r="A10" s="70"/>
      <c r="B10" s="63"/>
      <c r="C10" s="9"/>
      <c r="D10" s="63"/>
      <c r="E10" s="64"/>
      <c r="F10" s="64"/>
      <c r="G10" s="64"/>
      <c r="H10" s="9"/>
      <c r="I10" s="9"/>
      <c r="J10" s="9"/>
      <c r="L10" s="3"/>
    </row>
    <row r="11" spans="1:12" ht="12.75" customHeight="1" x14ac:dyDescent="0.25">
      <c r="A11" s="65" t="s">
        <v>13</v>
      </c>
      <c r="B11" s="17"/>
      <c r="C11" s="17"/>
      <c r="D11" s="17"/>
      <c r="E11" s="17"/>
      <c r="F11" s="17"/>
      <c r="G11" s="58"/>
      <c r="H11" s="18"/>
      <c r="I11" s="18"/>
      <c r="J11" s="18"/>
    </row>
    <row r="12" spans="1:12" s="2" customFormat="1" ht="15.95" customHeight="1" x14ac:dyDescent="0.2">
      <c r="A12" s="66" t="s">
        <v>41</v>
      </c>
      <c r="B12" s="6"/>
      <c r="C12" s="6"/>
      <c r="D12" s="6"/>
      <c r="E12" s="6"/>
      <c r="F12" s="6"/>
      <c r="G12" s="64"/>
      <c r="H12" s="9"/>
      <c r="I12" s="9"/>
      <c r="J12" s="9"/>
    </row>
    <row r="13" spans="1:12" ht="15.95" customHeight="1" x14ac:dyDescent="0.2">
      <c r="A13" s="67"/>
      <c r="B13" s="6"/>
      <c r="C13" s="6"/>
      <c r="D13" s="6"/>
      <c r="E13" s="9"/>
      <c r="F13" s="9"/>
      <c r="G13" s="9"/>
      <c r="H13" s="6"/>
      <c r="I13" s="9"/>
      <c r="J13" s="10" t="s">
        <v>14</v>
      </c>
    </row>
    <row r="14" spans="1:12" ht="15.95" customHeight="1" x14ac:dyDescent="0.2">
      <c r="A14" s="68" t="s">
        <v>27</v>
      </c>
      <c r="B14" s="121" t="s">
        <v>50</v>
      </c>
      <c r="C14" s="121"/>
      <c r="D14" s="121"/>
      <c r="E14" s="121" t="s">
        <v>49</v>
      </c>
      <c r="F14" s="121"/>
      <c r="G14" s="121"/>
      <c r="H14" s="121"/>
      <c r="I14" s="121"/>
      <c r="J14" s="59"/>
    </row>
    <row r="15" spans="1:12" s="8" customFormat="1" ht="20.100000000000001" customHeight="1" x14ac:dyDescent="0.2">
      <c r="A15" s="69"/>
      <c r="B15" s="60"/>
      <c r="C15" s="60" t="s">
        <v>1</v>
      </c>
      <c r="D15" s="122" t="s">
        <v>2</v>
      </c>
      <c r="E15" s="123"/>
      <c r="F15" s="123"/>
      <c r="G15" s="123"/>
      <c r="H15" s="60" t="s">
        <v>3</v>
      </c>
      <c r="I15" s="60" t="s">
        <v>31</v>
      </c>
      <c r="J15" s="60" t="s">
        <v>4</v>
      </c>
    </row>
    <row r="16" spans="1:12" s="8" customFormat="1" ht="20.100000000000001" customHeight="1" x14ac:dyDescent="0.2">
      <c r="A16" s="70"/>
      <c r="B16" s="61" t="s">
        <v>5</v>
      </c>
      <c r="C16" s="61" t="s">
        <v>28</v>
      </c>
      <c r="D16" s="61" t="s">
        <v>6</v>
      </c>
      <c r="E16" s="60" t="s">
        <v>42</v>
      </c>
      <c r="F16" s="61" t="s">
        <v>30</v>
      </c>
      <c r="G16" s="61" t="s">
        <v>51</v>
      </c>
      <c r="H16" s="61" t="s">
        <v>40</v>
      </c>
      <c r="I16" s="61" t="s">
        <v>7</v>
      </c>
      <c r="J16" s="61" t="s">
        <v>8</v>
      </c>
    </row>
    <row r="17" spans="1:11" s="8" customFormat="1" ht="20.100000000000001" customHeight="1" x14ac:dyDescent="0.2">
      <c r="A17" s="62" t="s">
        <v>9</v>
      </c>
      <c r="B17" s="61"/>
      <c r="C17" s="61" t="s">
        <v>10</v>
      </c>
      <c r="D17" s="61"/>
      <c r="E17" s="61" t="s">
        <v>29</v>
      </c>
      <c r="F17" s="61" t="s">
        <v>11</v>
      </c>
      <c r="G17" s="61"/>
      <c r="H17" s="61" t="s">
        <v>12</v>
      </c>
      <c r="I17" s="61"/>
      <c r="J17" s="61" t="s">
        <v>32</v>
      </c>
    </row>
    <row r="18" spans="1:11" s="8" customFormat="1" ht="20.100000000000001" customHeight="1" x14ac:dyDescent="0.2">
      <c r="A18" s="110">
        <v>2013</v>
      </c>
      <c r="B18" s="111">
        <f>+'[3]Tabel 01.02'!B23</f>
        <v>3.5316014164701244</v>
      </c>
      <c r="C18" s="111">
        <f>+'[3]Tabel 01.02'!C23</f>
        <v>8.7924657493582856</v>
      </c>
      <c r="D18" s="111">
        <f>+'[3]Tabel 01.02'!D23</f>
        <v>-0.29710405241758053</v>
      </c>
      <c r="E18" s="111">
        <f>+'[3]Tabel 01.02'!E23</f>
        <v>2.585290983128715</v>
      </c>
      <c r="F18" s="111">
        <f>+'[3]Tabel 01.02'!F23</f>
        <v>-4.6320560390308714</v>
      </c>
      <c r="G18" s="111">
        <f>+'[3]Tabel 01.02'!G23</f>
        <v>-68.910312291677343</v>
      </c>
      <c r="H18" s="111">
        <f>+'[3]Tabel 01.02'!H23</f>
        <v>-5.4421555563337449</v>
      </c>
      <c r="I18" s="111">
        <f>+'[3]Tabel 01.02'!I23</f>
        <v>-324.83649056220133</v>
      </c>
      <c r="J18" s="111">
        <f>+'[3]Tabel 01.02'!J23</f>
        <v>19.679854955572466</v>
      </c>
    </row>
    <row r="19" spans="1:11" s="8" customFormat="1" ht="20.100000000000001" customHeight="1" x14ac:dyDescent="0.2">
      <c r="A19" s="72">
        <v>2014</v>
      </c>
      <c r="B19" s="102">
        <f>+'[4]Tabel 01.02'!B23</f>
        <v>3.0763064431115197</v>
      </c>
      <c r="C19" s="102">
        <f>+'[4]Tabel 01.02'!C23</f>
        <v>8.7116332149283124</v>
      </c>
      <c r="D19" s="102">
        <f>+'[4]Tabel 01.02'!D23</f>
        <v>3.9579468666845088</v>
      </c>
      <c r="E19" s="102">
        <f>+'[4]Tabel 01.02'!E23</f>
        <v>4.2230892994753191</v>
      </c>
      <c r="F19" s="102">
        <f>+'[4]Tabel 01.02'!F23</f>
        <v>0.793684908964849</v>
      </c>
      <c r="G19" s="102">
        <f>+'[4]Tabel 01.02'!G23</f>
        <v>61.972007782589571</v>
      </c>
      <c r="H19" s="102">
        <f>+'[4]Tabel 01.02'!H23</f>
        <v>3.1647940788379003</v>
      </c>
      <c r="I19" s="102">
        <f>+'[4]Tabel 01.02'!I23</f>
        <v>-39.730787519660552</v>
      </c>
      <c r="J19" s="102">
        <f>+'[4]Tabel 01.02'!J23</f>
        <v>8.0221045760198137</v>
      </c>
    </row>
    <row r="20" spans="1:11" ht="15.95" customHeight="1" x14ac:dyDescent="0.2">
      <c r="A20" s="74" t="s">
        <v>52</v>
      </c>
      <c r="B20" s="6"/>
      <c r="C20" s="6"/>
      <c r="D20" s="6"/>
      <c r="E20" s="6"/>
      <c r="F20" s="6"/>
      <c r="G20" s="6"/>
      <c r="H20" s="6"/>
      <c r="I20" s="6"/>
      <c r="J20" s="6"/>
      <c r="K20" s="98"/>
    </row>
  </sheetData>
  <mergeCells count="6">
    <mergeCell ref="E4:I4"/>
    <mergeCell ref="E14:I14"/>
    <mergeCell ref="D5:G5"/>
    <mergeCell ref="D15:G15"/>
    <mergeCell ref="B4:D4"/>
    <mergeCell ref="B14:D14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</sheetPr>
  <dimension ref="A1:R36"/>
  <sheetViews>
    <sheetView showGridLines="0" showZeros="0" workbookViewId="0">
      <selection activeCell="G9" sqref="G9"/>
    </sheetView>
  </sheetViews>
  <sheetFormatPr defaultRowHeight="12.75" x14ac:dyDescent="0.2"/>
  <cols>
    <col min="1" max="1" width="18.42578125" style="4" customWidth="1"/>
    <col min="2" max="2" width="9.28515625" style="4" customWidth="1"/>
    <col min="3" max="3" width="7.7109375" style="52" customWidth="1"/>
    <col min="4" max="4" width="8.42578125" style="12" customWidth="1"/>
    <col min="5" max="5" width="7.7109375" style="4" customWidth="1"/>
    <col min="6" max="6" width="8.5703125" style="4" customWidth="1"/>
    <col min="7" max="7" width="7.7109375" style="4" customWidth="1"/>
    <col min="8" max="9" width="9.42578125" style="4" customWidth="1"/>
    <col min="10" max="10" width="10.28515625" style="4" customWidth="1"/>
    <col min="11" max="11" width="10.140625" style="4" customWidth="1"/>
    <col min="12" max="12" width="8.42578125" style="4" customWidth="1"/>
    <col min="13" max="36" width="7.7109375" style="4" customWidth="1"/>
    <col min="37" max="16384" width="9.140625" style="4"/>
  </cols>
  <sheetData>
    <row r="1" spans="1:18" s="20" customFormat="1" ht="14.45" customHeight="1" x14ac:dyDescent="0.25">
      <c r="A1" s="19" t="s">
        <v>44</v>
      </c>
      <c r="C1" s="51"/>
      <c r="D1" s="11"/>
    </row>
    <row r="2" spans="1:18" ht="9.9499999999999993" customHeight="1" x14ac:dyDescent="0.2">
      <c r="F2" s="21"/>
    </row>
    <row r="3" spans="1:18" s="13" customFormat="1" ht="20.100000000000001" customHeight="1" x14ac:dyDescent="0.2">
      <c r="A3" s="91"/>
      <c r="B3" s="87">
        <v>2012</v>
      </c>
      <c r="C3" s="124">
        <v>2013</v>
      </c>
      <c r="D3" s="125"/>
      <c r="E3" s="125"/>
      <c r="F3" s="126"/>
      <c r="G3" s="124">
        <v>2014</v>
      </c>
      <c r="H3" s="125"/>
      <c r="I3" s="125"/>
      <c r="J3" s="126"/>
    </row>
    <row r="4" spans="1:18" s="22" customFormat="1" ht="20.100000000000001" customHeight="1" x14ac:dyDescent="0.2">
      <c r="A4" s="89"/>
      <c r="B4" s="88" t="s">
        <v>33</v>
      </c>
      <c r="C4" s="100" t="s">
        <v>15</v>
      </c>
      <c r="D4" s="24" t="s">
        <v>33</v>
      </c>
      <c r="E4" s="23" t="s">
        <v>15</v>
      </c>
      <c r="F4" s="75" t="s">
        <v>33</v>
      </c>
      <c r="G4" s="100" t="s">
        <v>15</v>
      </c>
      <c r="H4" s="24" t="s">
        <v>33</v>
      </c>
      <c r="I4" s="23" t="s">
        <v>15</v>
      </c>
      <c r="J4" s="75" t="s">
        <v>33</v>
      </c>
      <c r="K4" s="13"/>
      <c r="L4" s="13"/>
      <c r="M4" s="13"/>
      <c r="N4" s="13"/>
      <c r="O4" s="13"/>
      <c r="P4" s="13"/>
      <c r="Q4" s="13"/>
      <c r="R4" s="13"/>
    </row>
    <row r="5" spans="1:18" s="22" customFormat="1" ht="20.100000000000001" customHeight="1" x14ac:dyDescent="0.2">
      <c r="A5" s="92"/>
      <c r="B5" s="89" t="s">
        <v>16</v>
      </c>
      <c r="C5" s="101" t="s">
        <v>17</v>
      </c>
      <c r="D5" s="25">
        <v>2012</v>
      </c>
      <c r="E5" s="22" t="s">
        <v>34</v>
      </c>
      <c r="F5" s="76" t="s">
        <v>16</v>
      </c>
      <c r="G5" s="101" t="s">
        <v>17</v>
      </c>
      <c r="H5" s="25">
        <v>2013</v>
      </c>
      <c r="I5" s="22" t="s">
        <v>34</v>
      </c>
      <c r="J5" s="76" t="s">
        <v>16</v>
      </c>
      <c r="K5" s="13"/>
      <c r="L5" s="13"/>
      <c r="M5" s="13"/>
      <c r="N5" s="13"/>
      <c r="O5" s="13"/>
      <c r="P5" s="13"/>
      <c r="Q5" s="13"/>
      <c r="R5" s="13"/>
    </row>
    <row r="6" spans="1:18" s="28" customFormat="1" ht="20.100000000000001" customHeight="1" x14ac:dyDescent="0.2">
      <c r="A6" s="92" t="s">
        <v>27</v>
      </c>
      <c r="B6" s="90" t="s">
        <v>58</v>
      </c>
      <c r="C6" s="81" t="s">
        <v>18</v>
      </c>
      <c r="D6" s="27" t="s">
        <v>58</v>
      </c>
      <c r="E6" s="26" t="s">
        <v>18</v>
      </c>
      <c r="F6" s="77" t="s">
        <v>58</v>
      </c>
      <c r="G6" s="81" t="s">
        <v>18</v>
      </c>
      <c r="H6" s="27" t="s">
        <v>58</v>
      </c>
      <c r="I6" s="26" t="s">
        <v>18</v>
      </c>
      <c r="J6" s="77" t="s">
        <v>58</v>
      </c>
      <c r="K6" s="13"/>
      <c r="L6" s="13"/>
      <c r="M6" s="13"/>
      <c r="N6" s="13"/>
      <c r="O6" s="13"/>
      <c r="P6" s="13"/>
      <c r="Q6" s="13"/>
      <c r="R6" s="13"/>
    </row>
    <row r="7" spans="1:18" s="30" customFormat="1" ht="20.100000000000001" customHeight="1" x14ac:dyDescent="0.2">
      <c r="A7" s="93" t="s">
        <v>19</v>
      </c>
      <c r="B7" s="83">
        <f>B8+B9</f>
        <v>848026.8</v>
      </c>
      <c r="C7" s="82">
        <f t="shared" ref="C7:C17" si="0">D7/B7*100</f>
        <v>105.09901338023751</v>
      </c>
      <c r="D7" s="35">
        <f>D8+D9</f>
        <v>891267.79999999993</v>
      </c>
      <c r="E7" s="35">
        <f>F7/D7*100</f>
        <v>100.50608806915274</v>
      </c>
      <c r="F7" s="83">
        <f>F8+F9</f>
        <v>895778.4</v>
      </c>
      <c r="G7" s="82">
        <f>H7/F7*100</f>
        <v>104.70140829473013</v>
      </c>
      <c r="H7" s="35">
        <f>H8+H9</f>
        <v>937892.60000000091</v>
      </c>
      <c r="I7" s="35">
        <f>J7/H7*100</f>
        <v>100.89680844053987</v>
      </c>
      <c r="J7" s="83">
        <f>J8+J9</f>
        <v>946303.69999999984</v>
      </c>
    </row>
    <row r="8" spans="1:18" s="13" customFormat="1" ht="20.100000000000001" customHeight="1" x14ac:dyDescent="0.2">
      <c r="A8" s="92" t="s">
        <v>20</v>
      </c>
      <c r="B8" s="80">
        <f>+'[5]TII 2012 revizuit 2015'!$F$132</f>
        <v>595367.29999999993</v>
      </c>
      <c r="C8" s="86">
        <f t="shared" si="0"/>
        <v>103.53160141647015</v>
      </c>
      <c r="D8" s="32">
        <f>+'[6]TII 2013 pr. 2012'!$F$113</f>
        <v>616393.30000000005</v>
      </c>
      <c r="E8" s="32">
        <f>F8/D8*100</f>
        <v>103.41708775874106</v>
      </c>
      <c r="F8" s="80">
        <f>+'[1]TII 2013 preturi curente'!$F$132</f>
        <v>637456.00000000012</v>
      </c>
      <c r="G8" s="86">
        <f>H8/F8*100</f>
        <v>103.07630644311149</v>
      </c>
      <c r="H8" s="16">
        <f>+'[7]TII 2014 preturi 2013'!$F$113</f>
        <v>657066.10000000091</v>
      </c>
      <c r="I8" s="32">
        <f>J8/H8*100</f>
        <v>101.68590344259107</v>
      </c>
      <c r="J8" s="113">
        <f>+'[2]TII 2014 preturi curente'!$F$132</f>
        <v>668143.59999999986</v>
      </c>
    </row>
    <row r="9" spans="1:18" s="13" customFormat="1" ht="27.75" customHeight="1" x14ac:dyDescent="0.2">
      <c r="A9" s="94" t="s">
        <v>53</v>
      </c>
      <c r="B9" s="85">
        <f>+'[5]TII 2012 revizuit 2015'!$F$130</f>
        <v>252659.50000000006</v>
      </c>
      <c r="C9" s="84">
        <f t="shared" si="0"/>
        <v>108.79246574935826</v>
      </c>
      <c r="D9" s="55">
        <f>+'[6]TII 2013 pr. 2012'!$F$130</f>
        <v>274874.49999999988</v>
      </c>
      <c r="E9" s="34">
        <f t="shared" ref="E9:E17" si="1">F9/D9*100</f>
        <v>93.978306463495173</v>
      </c>
      <c r="F9" s="85">
        <f>+'[1]TII 2013 preturi curente'!$F$130</f>
        <v>258322.39999999994</v>
      </c>
      <c r="G9" s="84">
        <f>H9/F9*100</f>
        <v>108.71163321492834</v>
      </c>
      <c r="H9" s="116">
        <f>+'[7]TII 2014 preturi 2013'!$F$130</f>
        <v>280826.5</v>
      </c>
      <c r="I9" s="34">
        <f t="shared" ref="I9" si="2">J9/H9*100</f>
        <v>99.050516956198933</v>
      </c>
      <c r="J9" s="115">
        <f>+'[2]TII 2014 preturi curente'!$F$130</f>
        <v>278160.09999999998</v>
      </c>
    </row>
    <row r="10" spans="1:18" s="30" customFormat="1" ht="20.100000000000001" customHeight="1" x14ac:dyDescent="0.2">
      <c r="A10" s="93" t="s">
        <v>43</v>
      </c>
      <c r="B10" s="78">
        <f>B11+B15+B16+B17</f>
        <v>848026.8</v>
      </c>
      <c r="C10" s="82">
        <f t="shared" si="0"/>
        <v>105.09901338023748</v>
      </c>
      <c r="D10" s="53">
        <f>D11+D15+D16+D17</f>
        <v>891267.79999999981</v>
      </c>
      <c r="E10" s="35">
        <f t="shared" si="1"/>
        <v>100.50608806915275</v>
      </c>
      <c r="F10" s="78">
        <f>F11+F15+F16+F17</f>
        <v>895778.40000000014</v>
      </c>
      <c r="G10" s="82">
        <f>H10/F10*100</f>
        <v>104.70140829473003</v>
      </c>
      <c r="H10" s="53">
        <f>H11+H15+H16+H17</f>
        <v>937892.60000000009</v>
      </c>
      <c r="I10" s="35">
        <f t="shared" ref="I10:I17" si="3">J10/H10*100</f>
        <v>100.89680844053998</v>
      </c>
      <c r="J10" s="78">
        <f>J11+J15+J16+J17</f>
        <v>946303.7</v>
      </c>
    </row>
    <row r="11" spans="1:18" s="13" customFormat="1" ht="27" customHeight="1" x14ac:dyDescent="0.2">
      <c r="A11" s="94" t="s">
        <v>54</v>
      </c>
      <c r="B11" s="79">
        <f>+'[5]TII 2012 revizuit 2015'!$F$118</f>
        <v>465156.9</v>
      </c>
      <c r="C11" s="86">
        <f t="shared" si="0"/>
        <v>99.702895947582405</v>
      </c>
      <c r="D11" s="54">
        <f>+'[6]TII 2013 pr. 2012'!$DJ$99</f>
        <v>463774.89999999997</v>
      </c>
      <c r="E11" s="32">
        <f t="shared" si="1"/>
        <v>103.38002336909568</v>
      </c>
      <c r="F11" s="79">
        <f>+'[1]TII 2013 preturi curente'!$DJ$99</f>
        <v>479450.60000000009</v>
      </c>
      <c r="G11" s="86">
        <f t="shared" ref="G11:G17" si="4">H11/F11*100</f>
        <v>103.95794686668449</v>
      </c>
      <c r="H11" s="16">
        <f>+'[7]TII 2014 preturi 2013'!$DJ$99</f>
        <v>498427.00000000006</v>
      </c>
      <c r="I11" s="32">
        <f t="shared" si="3"/>
        <v>101.54187072530181</v>
      </c>
      <c r="J11" s="113">
        <f>+'[2]TII 2014 preturi curente'!$DJ$99</f>
        <v>506112.10000000009</v>
      </c>
    </row>
    <row r="12" spans="1:18" s="13" customFormat="1" ht="27" customHeight="1" x14ac:dyDescent="0.2">
      <c r="A12" s="94" t="s">
        <v>60</v>
      </c>
      <c r="B12" s="79">
        <f>+'[5]TII 2012 revizuit 2015'!$DE$99</f>
        <v>366225.7</v>
      </c>
      <c r="C12" s="86">
        <f t="shared" si="0"/>
        <v>102.58529098312871</v>
      </c>
      <c r="D12" s="54">
        <f>+'[6]TII 2013 pr. 2012'!$DE$99</f>
        <v>375693.70000000007</v>
      </c>
      <c r="E12" s="32">
        <f t="shared" si="1"/>
        <v>102.61958079147983</v>
      </c>
      <c r="F12" s="79">
        <f>+'[1]TII 2013 preturi curente'!$DE$99</f>
        <v>385535.3</v>
      </c>
      <c r="G12" s="86">
        <f t="shared" si="4"/>
        <v>104.22308929947532</v>
      </c>
      <c r="H12" s="16">
        <f>+'[7]TII 2014 preturi 2013'!$DE$99</f>
        <v>401816.80000000005</v>
      </c>
      <c r="I12" s="32">
        <f t="shared" si="3"/>
        <v>101.14440212554574</v>
      </c>
      <c r="J12" s="113">
        <f>+'[2]TII 2014 preturi curente'!$DE$99</f>
        <v>406415.1999999999</v>
      </c>
    </row>
    <row r="13" spans="1:18" s="13" customFormat="1" ht="27" customHeight="1" x14ac:dyDescent="0.2">
      <c r="A13" s="94" t="s">
        <v>61</v>
      </c>
      <c r="B13" s="79">
        <f>+'[5]TII 2012 revizuit 2015'!$DI$99</f>
        <v>89180.699999999983</v>
      </c>
      <c r="C13" s="86">
        <f t="shared" si="0"/>
        <v>95.367943960969143</v>
      </c>
      <c r="D13" s="54">
        <f>+'[6]TII 2013 pr. 2012'!$DI$99</f>
        <v>85049.799999999988</v>
      </c>
      <c r="E13" s="32">
        <f t="shared" si="1"/>
        <v>106.67714680105067</v>
      </c>
      <c r="F13" s="79">
        <f>+'[1]TII 2013 preturi curente'!$DI$99</f>
        <v>90728.699999999983</v>
      </c>
      <c r="G13" s="86">
        <f t="shared" si="4"/>
        <v>100.79368490896488</v>
      </c>
      <c r="H13" s="16">
        <f>+'[7]TII 2014 preturi 2013'!$DI$99</f>
        <v>91448.799999999988</v>
      </c>
      <c r="I13" s="32">
        <f t="shared" si="3"/>
        <v>102.90577897140261</v>
      </c>
      <c r="J13" s="113">
        <f>+'[2]TII 2014 preturi curente'!$DI$99</f>
        <v>94106.10000000002</v>
      </c>
    </row>
    <row r="14" spans="1:18" s="13" customFormat="1" ht="20.100000000000001" customHeight="1" x14ac:dyDescent="0.2">
      <c r="A14" s="92" t="s">
        <v>21</v>
      </c>
      <c r="B14" s="80">
        <f>+'[5]TII 2012 revizuit 2015'!$DF$99</f>
        <v>9750.5</v>
      </c>
      <c r="C14" s="86">
        <f t="shared" si="0"/>
        <v>31.08968770832265</v>
      </c>
      <c r="D14" s="54">
        <f>+'[6]TII 2013 pr. 2012'!$DF$99</f>
        <v>3031.4</v>
      </c>
      <c r="E14" s="32">
        <f t="shared" si="1"/>
        <v>105.11974665171206</v>
      </c>
      <c r="F14" s="79">
        <f>+'[1]TII 2013 preturi curente'!$DF$99</f>
        <v>3186.6</v>
      </c>
      <c r="G14" s="86">
        <f t="shared" si="4"/>
        <v>161.97200778258957</v>
      </c>
      <c r="H14" s="16">
        <f>+'[7]TII 2014 preturi 2013'!$DF$99</f>
        <v>5161.3999999999996</v>
      </c>
      <c r="I14" s="32">
        <f t="shared" si="3"/>
        <v>108.31944821172553</v>
      </c>
      <c r="J14" s="112">
        <f>+'[2]TII 2014 preturi curente'!$DF$99</f>
        <v>5590.8</v>
      </c>
    </row>
    <row r="15" spans="1:18" s="13" customFormat="1" ht="27" customHeight="1" x14ac:dyDescent="0.2">
      <c r="A15" s="94" t="s">
        <v>55</v>
      </c>
      <c r="B15" s="80">
        <f>+'[5]TII 2012 revizuit 2015'!$DK$99</f>
        <v>162771.89999999997</v>
      </c>
      <c r="C15" s="86">
        <f t="shared" si="0"/>
        <v>94.557844443666283</v>
      </c>
      <c r="D15" s="32">
        <f>+'[6]TII 2013 pr. 2012'!$DK$99</f>
        <v>153913.60000000001</v>
      </c>
      <c r="E15" s="32">
        <f t="shared" si="1"/>
        <v>102.31883342342715</v>
      </c>
      <c r="F15" s="80">
        <f>+'[1]TII 2013 preturi curente'!$DK$99</f>
        <v>157482.59999999998</v>
      </c>
      <c r="G15" s="86">
        <f t="shared" si="4"/>
        <v>103.16479407883791</v>
      </c>
      <c r="H15" s="16">
        <f>+'[7]TII 2014 preturi 2013'!$DK$99</f>
        <v>162466.59999999998</v>
      </c>
      <c r="I15" s="32">
        <f t="shared" si="3"/>
        <v>99.966947052501865</v>
      </c>
      <c r="J15" s="112">
        <f>+'[2]TII 2014 preturi curente'!$DK$99</f>
        <v>162412.89999999997</v>
      </c>
    </row>
    <row r="16" spans="1:18" s="13" customFormat="1" ht="20.100000000000001" customHeight="1" x14ac:dyDescent="0.2">
      <c r="A16" s="92" t="s">
        <v>35</v>
      </c>
      <c r="B16" s="79">
        <f>+'[5]TII 2012 revizuit 2015'!$DO$99</f>
        <v>-2950.9000000000037</v>
      </c>
      <c r="C16" s="86">
        <f t="shared" si="0"/>
        <v>-224.83649056220108</v>
      </c>
      <c r="D16" s="54">
        <f>+'[6]TII 2013 pr. 2012'!$DO$99</f>
        <v>6634.7</v>
      </c>
      <c r="E16" s="32">
        <f t="shared" si="1"/>
        <v>82.412166337588758</v>
      </c>
      <c r="F16" s="79">
        <f>+'[1]TII 2013 preturi curente'!$DO$99</f>
        <v>5467.8000000000011</v>
      </c>
      <c r="G16" s="86">
        <f t="shared" si="4"/>
        <v>60.269212480339441</v>
      </c>
      <c r="H16" s="16">
        <f>+'[7]TII 2014 preturi 2013'!$DO$99</f>
        <v>3295.4000000000005</v>
      </c>
      <c r="I16" s="32">
        <f t="shared" si="3"/>
        <v>77.656733628694553</v>
      </c>
      <c r="J16" s="112">
        <f>+'[2]TII 2014 preturi curente'!$DO$99</f>
        <v>2559.1000000000008</v>
      </c>
    </row>
    <row r="17" spans="1:16" s="13" customFormat="1" ht="27" customHeight="1" x14ac:dyDescent="0.2">
      <c r="A17" s="95" t="s">
        <v>56</v>
      </c>
      <c r="B17" s="85">
        <f>+'[5]TII 2012 revizuit 2015'!$DN$99</f>
        <v>223048.89999999997</v>
      </c>
      <c r="C17" s="84">
        <f t="shared" si="0"/>
        <v>119.67985495557247</v>
      </c>
      <c r="D17" s="55">
        <f>+'[6]TII 2013 pr. 2012'!$DN$99</f>
        <v>266944.59999999986</v>
      </c>
      <c r="E17" s="34">
        <f t="shared" si="1"/>
        <v>94.917597134386753</v>
      </c>
      <c r="F17" s="85">
        <f>+'[1]TII 2013 preturi curente'!$DN$99</f>
        <v>253377.40000000005</v>
      </c>
      <c r="G17" s="84">
        <f t="shared" si="4"/>
        <v>108.0221045760198</v>
      </c>
      <c r="H17" s="116">
        <f>+'[7]TII 2014 preturi 2013'!$DN$99</f>
        <v>273703.60000000003</v>
      </c>
      <c r="I17" s="34">
        <f t="shared" si="3"/>
        <v>100.55388383638358</v>
      </c>
      <c r="J17" s="114">
        <f>+'[2]TII 2014 preturi curente'!$DN$99</f>
        <v>275219.59999999998</v>
      </c>
    </row>
    <row r="18" spans="1:16" s="13" customFormat="1" ht="26.25" customHeight="1" x14ac:dyDescent="0.2">
      <c r="A18" s="33"/>
      <c r="B18" s="37"/>
      <c r="C18" s="32"/>
      <c r="D18" s="32"/>
      <c r="E18" s="32"/>
      <c r="F18" s="31"/>
      <c r="G18" s="15"/>
    </row>
    <row r="19" spans="1:16" s="8" customFormat="1" ht="11.45" customHeight="1" x14ac:dyDescent="0.2">
      <c r="B19" s="3"/>
      <c r="C19" s="56"/>
      <c r="D19" s="9"/>
      <c r="E19" s="128"/>
      <c r="F19" s="128"/>
      <c r="H19" s="9"/>
      <c r="I19" s="9"/>
      <c r="J19" s="9"/>
      <c r="K19" s="9"/>
      <c r="L19" s="9"/>
      <c r="M19" s="9"/>
      <c r="N19" s="9"/>
      <c r="O19" s="9"/>
      <c r="P19" s="9"/>
    </row>
    <row r="20" spans="1:16" s="13" customFormat="1" ht="20.100000000000001" customHeight="1" x14ac:dyDescent="0.2">
      <c r="B20" s="5"/>
      <c r="C20" s="127"/>
      <c r="D20" s="127"/>
      <c r="E20" s="127"/>
      <c r="F20" s="127"/>
      <c r="G20" s="15"/>
      <c r="H20" s="15"/>
    </row>
    <row r="21" spans="1:16" s="13" customFormat="1" ht="20.100000000000001" customHeight="1" x14ac:dyDescent="0.2">
      <c r="A21" s="22"/>
      <c r="C21" s="22"/>
      <c r="D21" s="25"/>
      <c r="E21" s="22"/>
      <c r="F21" s="22"/>
      <c r="G21" s="15"/>
      <c r="H21" s="15"/>
    </row>
    <row r="22" spans="1:16" s="13" customFormat="1" ht="20.100000000000001" customHeight="1" x14ac:dyDescent="0.2">
      <c r="C22" s="22"/>
      <c r="D22" s="25"/>
      <c r="E22" s="22"/>
      <c r="F22" s="22"/>
      <c r="G22" s="15"/>
      <c r="H22" s="15"/>
    </row>
    <row r="23" spans="1:16" s="13" customFormat="1" ht="20.100000000000001" customHeight="1" x14ac:dyDescent="0.2">
      <c r="C23" s="28"/>
      <c r="D23" s="99"/>
      <c r="E23" s="28"/>
      <c r="F23" s="28"/>
      <c r="G23" s="15"/>
      <c r="H23" s="15"/>
    </row>
    <row r="24" spans="1:16" s="13" customFormat="1" ht="20.100000000000001" customHeight="1" x14ac:dyDescent="0.2">
      <c r="A24" s="30"/>
      <c r="C24" s="97"/>
      <c r="D24" s="97"/>
      <c r="E24" s="97"/>
      <c r="F24" s="97"/>
      <c r="G24" s="15"/>
      <c r="H24" s="15"/>
    </row>
    <row r="25" spans="1:16" s="13" customFormat="1" ht="20.100000000000001" customHeight="1" x14ac:dyDescent="0.2">
      <c r="C25" s="96"/>
      <c r="D25" s="96"/>
      <c r="E25" s="96"/>
      <c r="F25" s="96"/>
      <c r="G25" s="15"/>
      <c r="H25" s="15"/>
    </row>
    <row r="26" spans="1:16" s="13" customFormat="1" ht="27" customHeight="1" x14ac:dyDescent="0.2">
      <c r="A26" s="33"/>
      <c r="C26" s="96"/>
      <c r="D26" s="96"/>
      <c r="E26" s="96"/>
      <c r="F26" s="96"/>
      <c r="J26" s="57"/>
    </row>
    <row r="27" spans="1:16" s="13" customFormat="1" ht="20.100000000000001" customHeight="1" x14ac:dyDescent="0.2">
      <c r="A27" s="30"/>
      <c r="C27" s="97"/>
      <c r="D27" s="97"/>
      <c r="E27" s="97"/>
      <c r="F27" s="97"/>
    </row>
    <row r="28" spans="1:16" s="13" customFormat="1" ht="27" customHeight="1" x14ac:dyDescent="0.2">
      <c r="A28" s="33"/>
      <c r="C28" s="96"/>
      <c r="D28" s="96"/>
      <c r="E28" s="96"/>
      <c r="F28" s="96"/>
    </row>
    <row r="29" spans="1:16" s="13" customFormat="1" ht="27" customHeight="1" x14ac:dyDescent="0.2">
      <c r="A29" s="33"/>
      <c r="C29" s="96"/>
      <c r="D29" s="96"/>
      <c r="E29" s="96"/>
      <c r="F29" s="96"/>
    </row>
    <row r="30" spans="1:16" s="13" customFormat="1" ht="27" customHeight="1" x14ac:dyDescent="0.2">
      <c r="A30" s="33"/>
      <c r="C30" s="96"/>
      <c r="D30" s="96"/>
      <c r="E30" s="96"/>
      <c r="F30" s="96"/>
    </row>
    <row r="31" spans="1:16" s="13" customFormat="1" ht="20.100000000000001" customHeight="1" x14ac:dyDescent="0.2">
      <c r="C31" s="96"/>
      <c r="D31" s="96"/>
      <c r="E31" s="96"/>
      <c r="F31" s="96"/>
    </row>
    <row r="32" spans="1:16" s="13" customFormat="1" ht="27" customHeight="1" x14ac:dyDescent="0.2">
      <c r="A32" s="33"/>
      <c r="C32" s="96"/>
      <c r="D32" s="96"/>
      <c r="E32" s="96"/>
      <c r="F32" s="96"/>
    </row>
    <row r="33" spans="1:7" s="13" customFormat="1" ht="20.100000000000001" customHeight="1" x14ac:dyDescent="0.2">
      <c r="C33" s="96"/>
      <c r="D33" s="96"/>
      <c r="E33" s="96"/>
      <c r="F33" s="96"/>
    </row>
    <row r="34" spans="1:7" s="13" customFormat="1" ht="27" customHeight="1" x14ac:dyDescent="0.2">
      <c r="A34" s="33"/>
      <c r="C34" s="96"/>
      <c r="D34" s="96"/>
      <c r="E34" s="96"/>
      <c r="F34" s="96"/>
    </row>
    <row r="35" spans="1:7" x14ac:dyDescent="0.2">
      <c r="A35" s="13"/>
      <c r="B35" s="13"/>
      <c r="C35" s="46"/>
      <c r="D35" s="15"/>
      <c r="E35" s="13"/>
      <c r="F35" s="13"/>
      <c r="G35" s="13"/>
    </row>
    <row r="36" spans="1:7" x14ac:dyDescent="0.2">
      <c r="A36" s="13"/>
      <c r="B36" s="13"/>
      <c r="C36" s="46"/>
      <c r="D36" s="15"/>
      <c r="E36" s="13"/>
      <c r="F36" s="13"/>
      <c r="G36" s="13"/>
    </row>
  </sheetData>
  <mergeCells count="4">
    <mergeCell ref="G3:J3"/>
    <mergeCell ref="C20:F20"/>
    <mergeCell ref="E19:F19"/>
    <mergeCell ref="C3:F3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H51"/>
  <sheetViews>
    <sheetView showGridLines="0" workbookViewId="0">
      <selection activeCell="A54" sqref="A54"/>
    </sheetView>
  </sheetViews>
  <sheetFormatPr defaultRowHeight="12.75" x14ac:dyDescent="0.2"/>
  <cols>
    <col min="1" max="1" width="56.5703125" style="4" customWidth="1"/>
    <col min="2" max="2" width="15.7109375" style="4" customWidth="1"/>
    <col min="3" max="3" width="14.7109375" style="4" customWidth="1"/>
    <col min="4" max="16384" width="9.140625" style="4"/>
  </cols>
  <sheetData>
    <row r="1" spans="1:3" ht="15" x14ac:dyDescent="0.25">
      <c r="A1" s="130" t="s">
        <v>45</v>
      </c>
      <c r="B1" s="130"/>
      <c r="C1" s="130"/>
    </row>
    <row r="2" spans="1:3" x14ac:dyDescent="0.2">
      <c r="A2" s="12"/>
      <c r="B2" s="12"/>
      <c r="C2" s="12"/>
    </row>
    <row r="3" spans="1:3" s="1" customFormat="1" ht="15.95" customHeight="1" x14ac:dyDescent="0.2">
      <c r="A3" s="9"/>
      <c r="B3" s="39"/>
      <c r="C3" s="50" t="s">
        <v>14</v>
      </c>
    </row>
    <row r="4" spans="1:3" s="13" customFormat="1" ht="15.95" customHeight="1" x14ac:dyDescent="0.2">
      <c r="A4" s="14"/>
      <c r="B4" s="41"/>
    </row>
    <row r="5" spans="1:3" s="13" customFormat="1" x14ac:dyDescent="0.2">
      <c r="A5" s="36"/>
      <c r="B5" s="29">
        <v>2013</v>
      </c>
      <c r="C5" s="29">
        <v>2014</v>
      </c>
    </row>
    <row r="6" spans="1:3" s="13" customFormat="1" x14ac:dyDescent="0.2">
      <c r="A6" s="36"/>
      <c r="B6" s="38"/>
      <c r="C6" s="21"/>
    </row>
    <row r="7" spans="1:3" s="13" customFormat="1" x14ac:dyDescent="0.2">
      <c r="A7" s="42" t="s">
        <v>36</v>
      </c>
      <c r="B7" s="16"/>
    </row>
    <row r="8" spans="1:3" s="13" customFormat="1" x14ac:dyDescent="0.2">
      <c r="A8" s="15"/>
      <c r="B8" s="16"/>
    </row>
    <row r="9" spans="1:3" s="13" customFormat="1" x14ac:dyDescent="0.2">
      <c r="A9" s="15" t="s">
        <v>22</v>
      </c>
      <c r="B9" s="16">
        <f>+'[8]01.04-05'!C9</f>
        <v>-0.2</v>
      </c>
      <c r="C9" s="5">
        <f>+[9]PIB!$K$9</f>
        <v>3</v>
      </c>
    </row>
    <row r="10" spans="1:3" s="13" customFormat="1" x14ac:dyDescent="0.2">
      <c r="A10" s="15" t="s">
        <v>46</v>
      </c>
      <c r="B10" s="16">
        <f>+'[8]01.04-05'!C10</f>
        <v>1.6</v>
      </c>
      <c r="C10" s="5">
        <f>+[9]PIB!$K$11</f>
        <v>2.6</v>
      </c>
    </row>
    <row r="11" spans="1:3" s="13" customFormat="1" x14ac:dyDescent="0.2">
      <c r="A11" s="15" t="s">
        <v>37</v>
      </c>
      <c r="B11" s="16">
        <f>+'[8]01.04-05'!C11</f>
        <v>-0.7</v>
      </c>
      <c r="C11" s="5">
        <f>+[9]PIB!$K$13</f>
        <v>0.1</v>
      </c>
    </row>
    <row r="12" spans="1:3" s="13" customFormat="1" x14ac:dyDescent="0.2">
      <c r="A12" s="15" t="s">
        <v>23</v>
      </c>
      <c r="B12" s="16">
        <f>+'[8]01.04-05'!C12</f>
        <v>-1.1000000000000001</v>
      </c>
      <c r="C12" s="5">
        <f>+[9]PIB!$K$12</f>
        <v>0.3</v>
      </c>
    </row>
    <row r="13" spans="1:3" s="13" customFormat="1" x14ac:dyDescent="0.2">
      <c r="A13" s="15"/>
      <c r="B13" s="16"/>
      <c r="C13" s="5"/>
    </row>
    <row r="14" spans="1:3" s="13" customFormat="1" x14ac:dyDescent="0.2">
      <c r="A14" s="15" t="s">
        <v>47</v>
      </c>
      <c r="B14" s="16">
        <f>+'[8]01.04-05'!C14</f>
        <v>-1.5</v>
      </c>
      <c r="C14" s="5">
        <f>+[9]PIB!$K$15</f>
        <v>0.8</v>
      </c>
    </row>
    <row r="15" spans="1:3" s="13" customFormat="1" x14ac:dyDescent="0.2">
      <c r="A15" s="15"/>
      <c r="B15" s="16"/>
      <c r="C15" s="5"/>
    </row>
    <row r="16" spans="1:3" s="13" customFormat="1" x14ac:dyDescent="0.2">
      <c r="A16" s="15" t="s">
        <v>38</v>
      </c>
      <c r="B16" s="16">
        <f>+'[8]01.04-05'!C16</f>
        <v>1.6</v>
      </c>
      <c r="C16" s="5">
        <f>+[9]PIB!$K$23</f>
        <v>-0.4</v>
      </c>
    </row>
    <row r="17" spans="1:4" s="13" customFormat="1" x14ac:dyDescent="0.2">
      <c r="A17" s="15"/>
      <c r="B17" s="16"/>
      <c r="C17" s="5"/>
    </row>
    <row r="18" spans="1:4" s="13" customFormat="1" x14ac:dyDescent="0.2">
      <c r="A18" s="15" t="s">
        <v>24</v>
      </c>
      <c r="B18" s="16">
        <f>+'[8]01.04-05'!C18</f>
        <v>3.6</v>
      </c>
      <c r="C18" s="5">
        <f>+[9]PIB!$K$16</f>
        <v>-0.29999999999999982</v>
      </c>
    </row>
    <row r="19" spans="1:4" s="13" customFormat="1" x14ac:dyDescent="0.2">
      <c r="A19" s="15" t="s">
        <v>62</v>
      </c>
      <c r="B19" s="16">
        <f>+'[8]01.04-05'!C19</f>
        <v>7.3</v>
      </c>
      <c r="C19" s="5">
        <f>+[9]PIB!$K$17</f>
        <v>3.2</v>
      </c>
    </row>
    <row r="20" spans="1:4" s="13" customFormat="1" x14ac:dyDescent="0.2">
      <c r="A20" s="15" t="s">
        <v>63</v>
      </c>
      <c r="B20" s="16">
        <f>+'[8]01.04-05'!C20</f>
        <v>3.7</v>
      </c>
      <c r="C20" s="5">
        <f>+[9]PIB!$K$20</f>
        <v>3.5</v>
      </c>
    </row>
    <row r="21" spans="1:4" s="13" customFormat="1" x14ac:dyDescent="0.2">
      <c r="A21" s="15"/>
      <c r="B21" s="16"/>
      <c r="C21" s="107"/>
    </row>
    <row r="22" spans="1:4" s="106" customFormat="1" ht="18" customHeight="1" x14ac:dyDescent="0.2">
      <c r="A22" s="104" t="s">
        <v>20</v>
      </c>
      <c r="B22" s="105">
        <f>+'[8]01.04-05'!C22</f>
        <v>3.5</v>
      </c>
      <c r="C22" s="120">
        <f>+'[4]Tabel 01.04'!$N$44</f>
        <v>3.0763064431115104</v>
      </c>
    </row>
    <row r="23" spans="1:4" ht="15.95" customHeight="1" x14ac:dyDescent="0.2">
      <c r="A23" s="15"/>
      <c r="B23" s="16"/>
      <c r="C23" s="118"/>
      <c r="D23" s="119"/>
    </row>
    <row r="24" spans="1:4" ht="15.95" customHeight="1" x14ac:dyDescent="0.2">
      <c r="A24" s="15"/>
      <c r="B24" s="16"/>
      <c r="C24" s="16"/>
    </row>
    <row r="25" spans="1:4" ht="15.95" customHeight="1" x14ac:dyDescent="0.2">
      <c r="A25" s="15"/>
      <c r="B25" s="16"/>
      <c r="C25" s="16"/>
    </row>
    <row r="26" spans="1:4" s="44" customFormat="1" ht="15.95" customHeight="1" x14ac:dyDescent="0.2">
      <c r="A26" s="43"/>
      <c r="B26" s="43"/>
      <c r="C26" s="43"/>
    </row>
    <row r="27" spans="1:4" ht="15" x14ac:dyDescent="0.25">
      <c r="A27" s="130" t="s">
        <v>25</v>
      </c>
      <c r="B27" s="130"/>
      <c r="C27" s="130"/>
    </row>
    <row r="28" spans="1:4" x14ac:dyDescent="0.2">
      <c r="A28" s="12"/>
      <c r="B28" s="12"/>
      <c r="C28" s="12"/>
    </row>
    <row r="29" spans="1:4" s="1" customFormat="1" ht="12" x14ac:dyDescent="0.2">
      <c r="A29" s="6"/>
      <c r="B29" s="39"/>
      <c r="C29" s="50" t="s">
        <v>39</v>
      </c>
    </row>
    <row r="30" spans="1:4" s="13" customFormat="1" ht="15.95" customHeight="1" x14ac:dyDescent="0.2">
      <c r="A30" s="14"/>
      <c r="B30" s="14"/>
    </row>
    <row r="31" spans="1:4" s="46" customFormat="1" x14ac:dyDescent="0.2">
      <c r="A31" s="36"/>
      <c r="B31" s="45">
        <v>2013</v>
      </c>
      <c r="C31" s="45">
        <v>2014</v>
      </c>
    </row>
    <row r="32" spans="1:4" s="13" customFormat="1" x14ac:dyDescent="0.2">
      <c r="A32" s="15"/>
      <c r="B32" s="38"/>
      <c r="C32" s="21"/>
    </row>
    <row r="33" spans="1:8" s="48" customFormat="1" x14ac:dyDescent="0.2">
      <c r="A33" s="47"/>
    </row>
    <row r="34" spans="1:8" s="48" customFormat="1" ht="14.25" x14ac:dyDescent="0.2">
      <c r="A34" s="40" t="s">
        <v>64</v>
      </c>
      <c r="B34" s="54" t="s">
        <v>78</v>
      </c>
      <c r="C34" s="5">
        <f>+'[10]11.6'!$F$11</f>
        <v>33651.469154143182</v>
      </c>
    </row>
    <row r="35" spans="1:8" s="48" customFormat="1" x14ac:dyDescent="0.2">
      <c r="A35" s="40"/>
      <c r="B35" s="5"/>
      <c r="C35" s="5"/>
    </row>
    <row r="36" spans="1:8" s="48" customFormat="1" ht="14.25" x14ac:dyDescent="0.2">
      <c r="A36" s="40" t="s">
        <v>65</v>
      </c>
      <c r="B36" s="54" t="s">
        <v>77</v>
      </c>
      <c r="C36" s="5">
        <f>+'[10]11.6'!$F$17</f>
        <v>3569.6585675637252</v>
      </c>
    </row>
    <row r="37" spans="1:8" s="48" customFormat="1" x14ac:dyDescent="0.2">
      <c r="A37" s="40"/>
      <c r="B37" s="5"/>
      <c r="C37" s="5"/>
      <c r="H37" s="40"/>
    </row>
    <row r="38" spans="1:8" s="48" customFormat="1" x14ac:dyDescent="0.2">
      <c r="A38" s="40" t="s">
        <v>59</v>
      </c>
      <c r="B38" s="5"/>
      <c r="C38" s="5"/>
    </row>
    <row r="39" spans="1:8" s="48" customFormat="1" ht="14.25" x14ac:dyDescent="0.2">
      <c r="A39" s="40" t="s">
        <v>66</v>
      </c>
      <c r="B39" s="54" t="s">
        <v>76</v>
      </c>
      <c r="C39" s="5">
        <f>+'[10]11.6'!$F$14</f>
        <v>22878.671441591512</v>
      </c>
    </row>
    <row r="40" spans="1:8" s="48" customFormat="1" x14ac:dyDescent="0.2">
      <c r="A40" s="40"/>
      <c r="B40" s="5"/>
      <c r="C40" s="5"/>
    </row>
    <row r="41" spans="1:8" s="48" customFormat="1" x14ac:dyDescent="0.2">
      <c r="A41" s="40" t="s">
        <v>48</v>
      </c>
      <c r="B41" s="5"/>
      <c r="C41" s="5"/>
    </row>
    <row r="42" spans="1:8" s="48" customFormat="1" ht="14.25" x14ac:dyDescent="0.2">
      <c r="A42" s="40" t="s">
        <v>67</v>
      </c>
      <c r="B42" s="54" t="s">
        <v>75</v>
      </c>
      <c r="C42" s="5">
        <f>+'[10]11.6'!$F$20</f>
        <v>2427.204918869616</v>
      </c>
    </row>
    <row r="43" spans="1:8" s="48" customFormat="1" x14ac:dyDescent="0.2">
      <c r="A43" s="40"/>
      <c r="B43" s="5"/>
      <c r="C43" s="5"/>
    </row>
    <row r="44" spans="1:8" s="48" customFormat="1" ht="14.25" x14ac:dyDescent="0.2">
      <c r="A44" s="40" t="s">
        <v>68</v>
      </c>
      <c r="B44" s="54" t="s">
        <v>74</v>
      </c>
      <c r="C44" s="5">
        <f>+'[10]11.6'!$F$8</f>
        <v>33552.81094297635</v>
      </c>
    </row>
    <row r="45" spans="1:8" s="48" customFormat="1" x14ac:dyDescent="0.2">
      <c r="A45" s="40"/>
      <c r="B45" s="5"/>
      <c r="C45" s="117"/>
    </row>
    <row r="46" spans="1:8" s="48" customFormat="1" ht="14.25" x14ac:dyDescent="0.2">
      <c r="A46" s="49" t="s">
        <v>69</v>
      </c>
      <c r="B46" s="107">
        <f>+'[8]01.04-05'!C46</f>
        <v>69272.762916703068</v>
      </c>
      <c r="C46" s="116">
        <f>+'[11]01.04-05'!$D$46</f>
        <v>72291</v>
      </c>
    </row>
    <row r="47" spans="1:8" s="48" customFormat="1" ht="3.75" customHeight="1" x14ac:dyDescent="0.2">
      <c r="A47" s="40"/>
      <c r="B47" s="54"/>
      <c r="C47" s="5"/>
    </row>
    <row r="48" spans="1:8" ht="23.25" customHeight="1" x14ac:dyDescent="0.2">
      <c r="A48" s="131" t="s">
        <v>73</v>
      </c>
      <c r="B48" s="131"/>
      <c r="C48" s="131"/>
    </row>
    <row r="49" spans="1:3" ht="25.5" customHeight="1" x14ac:dyDescent="0.2">
      <c r="A49" s="132" t="s">
        <v>70</v>
      </c>
      <c r="B49" s="132"/>
      <c r="C49" s="132"/>
    </row>
    <row r="50" spans="1:3" s="109" customFormat="1" ht="15.75" customHeight="1" x14ac:dyDescent="0.2">
      <c r="A50" s="108" t="s">
        <v>71</v>
      </c>
      <c r="B50" s="103"/>
      <c r="C50" s="103"/>
    </row>
    <row r="51" spans="1:3" s="109" customFormat="1" ht="9.6" customHeight="1" x14ac:dyDescent="0.2">
      <c r="A51" s="129" t="s">
        <v>72</v>
      </c>
      <c r="B51" s="129"/>
    </row>
  </sheetData>
  <mergeCells count="5">
    <mergeCell ref="A51:B51"/>
    <mergeCell ref="A1:C1"/>
    <mergeCell ref="A27:C27"/>
    <mergeCell ref="A48:C48"/>
    <mergeCell ref="A49:C49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01.01-02</vt:lpstr>
      <vt:lpstr>01.03</vt:lpstr>
      <vt:lpstr>01.04-05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Topuzaru</dc:creator>
  <cp:lastModifiedBy>Camelia Topuzaru</cp:lastModifiedBy>
  <cp:lastPrinted>2017-01-25T14:11:58Z</cp:lastPrinted>
  <dcterms:created xsi:type="dcterms:W3CDTF">1999-12-09T12:37:30Z</dcterms:created>
  <dcterms:modified xsi:type="dcterms:W3CDTF">2017-02-27T10:19:09Z</dcterms:modified>
</cp:coreProperties>
</file>